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<sst xmlns="http://schemas.openxmlformats.org/spreadsheetml/2006/main" count="73" uniqueCount="61">
  <si>
    <t xml:space="preserve">203 квартал</t>
  </si>
  <si>
    <t xml:space="preserve">Наименование </t>
  </si>
  <si>
    <t xml:space="preserve">Диаметр трубопроводов, мм</t>
  </si>
  <si>
    <t xml:space="preserve">Итого</t>
  </si>
  <si>
    <t xml:space="preserve">Усл. ср.</t>
  </si>
  <si>
    <t xml:space="preserve">участка</t>
  </si>
  <si>
    <t xml:space="preserve">в 2х тр.</t>
  </si>
  <si>
    <t xml:space="preserve">в однотр.</t>
  </si>
  <si>
    <t xml:space="preserve">диаметр</t>
  </si>
  <si>
    <t xml:space="preserve">Сетьот врезки в магистральные сети ЯТЭЦ до наружной плоскости инженерного блока</t>
  </si>
  <si>
    <t xml:space="preserve">Сеть после наружной плоскости инженерного блока до УТ-8 и до УТ-11</t>
  </si>
  <si>
    <t xml:space="preserve">Врезка от УТ-1 на МКД (2-5) корпус 1</t>
  </si>
  <si>
    <t xml:space="preserve">        - резервный трубопровод Т1</t>
  </si>
  <si>
    <t xml:space="preserve">Врезка от УТ-1 на подземную автостоянку МКД (2-5) корпус 1</t>
  </si>
  <si>
    <t xml:space="preserve">Врезка от УТ-2 на МКД (1-6) (1-7) корпус 4</t>
  </si>
  <si>
    <t xml:space="preserve">Врезка от УТ-2 на подземную автостоянку МКД (1-6) (1-7) корпус 4</t>
  </si>
  <si>
    <t xml:space="preserve">Врезка на Д/с на 315 мест Д-1</t>
  </si>
  <si>
    <t xml:space="preserve">Врезка от УТ-3 на МКД (1-1) корпус 6 (два ввода)</t>
  </si>
  <si>
    <t xml:space="preserve">Врезка от УТ-3 на МКД (1-2) корпус 7</t>
  </si>
  <si>
    <t xml:space="preserve">Врезка от УТ-4 на МКД корпус 11 (1-3) с подземной автостоянкой  корпус 11 </t>
  </si>
  <si>
    <t xml:space="preserve">Врезка от УТ-4 на МКД (1-4) корпус 12 </t>
  </si>
  <si>
    <t xml:space="preserve">Врезка от УТ-4 на МКД (1-5) корпус </t>
  </si>
  <si>
    <t xml:space="preserve">Врезка от УТ-4 на 34-х кв. МКД (1-8) корпус 10  (запуск 14.05.15г.)</t>
  </si>
  <si>
    <t xml:space="preserve">Тепловые сети ЯТЭЦ до школы искусств и библиотеки по ул. Ларионова, 12 А</t>
  </si>
  <si>
    <t xml:space="preserve">Врезка на подземную автостоянку (Г-1)</t>
  </si>
  <si>
    <t xml:space="preserve">Врезка от УТ-5 на МКД корпус 17 (2-1)</t>
  </si>
  <si>
    <t xml:space="preserve">Врезка на МКД (2-2 ) корпус 16 с нежилыми помещениями  </t>
  </si>
  <si>
    <t xml:space="preserve">Врезка на многокв.ж/д  (2-4 ) с д/садом</t>
  </si>
  <si>
    <t xml:space="preserve">        - резервный трубопровод Т1 на корпуса 15, 16</t>
  </si>
  <si>
    <t xml:space="preserve">        - резервный трубопровод Т1 на МКД (2-2) корпус 16</t>
  </si>
  <si>
    <t xml:space="preserve">         -резервный трубопровод Т1  на МКД (2-4 ) корпус 15 с д/с</t>
  </si>
  <si>
    <t xml:space="preserve">Врезка на 62-х кв.МКД (2-3) корпус 18  с нежилыми помещениями  </t>
  </si>
  <si>
    <t xml:space="preserve">Врезка на МКД 4-9 с подземной автостоянкой ул. Ларионова. 14</t>
  </si>
  <si>
    <t xml:space="preserve">Тепловые сети на Детский садик на 240 мест по ул. Ларионова</t>
  </si>
  <si>
    <t xml:space="preserve">Врезка на МКД (3-2) корпус 20 с нежилыми помещениями </t>
  </si>
  <si>
    <t xml:space="preserve">Врезка на МКД (3-6) с нежилыми помещениями</t>
  </si>
  <si>
    <t xml:space="preserve">Врезка на Д/с на 315 мест (Д-3)</t>
  </si>
  <si>
    <t xml:space="preserve">Врезка на МКД корпус 21 (3-1) с нежилыми помещениями</t>
  </si>
  <si>
    <t xml:space="preserve">Врезка от УТ-7 на МКД 3-4) с подземной автостоянкой  корпус 26 </t>
  </si>
  <si>
    <t xml:space="preserve">Врезка на МКД (3-3) с нежилыми помещениями</t>
  </si>
  <si>
    <t xml:space="preserve">Врезка от УТ-7 до наружной стены МКД корпус 26 (3-4) (5 вводов) (2-я очередь)</t>
  </si>
  <si>
    <t xml:space="preserve">Врезка на МКД (4-8) корпус 36/1</t>
  </si>
  <si>
    <t xml:space="preserve">Врезка на МКД (4-6) корпус 36</t>
  </si>
  <si>
    <t xml:space="preserve">Врезка на МКД (4-7) корпус 35/1</t>
  </si>
  <si>
    <t xml:space="preserve">Врезка на МКД (4-5) корпус 35</t>
  </si>
  <si>
    <t xml:space="preserve">Врезка на на школу корпус 33 (Д-4)</t>
  </si>
  <si>
    <t xml:space="preserve">Врезка на ж/д корпус 32, 31 (4-1) 4-я очередь, 2-я очередь</t>
  </si>
  <si>
    <t xml:space="preserve">Врезка на ж/д корпус 30 (4-1) 3-я очередь с автостоянкой</t>
  </si>
  <si>
    <t xml:space="preserve">Врезка на ж/д корпус 29 (4-1) 1-я очередь</t>
  </si>
  <si>
    <t xml:space="preserve">Врезка на ж/д с д/садом на 40 мест (3-5)</t>
  </si>
  <si>
    <t xml:space="preserve">Врезка на школу на 360 мест Д-2 до границы земельного участка</t>
  </si>
  <si>
    <t xml:space="preserve">Итого:</t>
  </si>
  <si>
    <t xml:space="preserve">в том числе резервные трубопроводы Т1</t>
  </si>
  <si>
    <t xml:space="preserve">Итого (без учета резервных трубопроводов Т1)</t>
  </si>
  <si>
    <t xml:space="preserve">Протяженность в двухтрубном исчислении</t>
  </si>
  <si>
    <t xml:space="preserve">Диаметры трубопроводов, мм</t>
  </si>
  <si>
    <t xml:space="preserve">Протяженность, м</t>
  </si>
  <si>
    <t xml:space="preserve">Сети теплоснабжения (подземные)</t>
  </si>
  <si>
    <t xml:space="preserve">итого до 150мм</t>
  </si>
  <si>
    <t xml:space="preserve">итого от 150 до 250 мм</t>
  </si>
  <si>
    <t xml:space="preserve">итого от 250 до 500 мм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</si>
</sst>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0.0"/>
  </numFmts>
  <fonts count="1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Times New Roman"/>
      <family val="1"/>
      <charset val="1"/>
    </font>
    <font>
      <sz val="12"/>
      <name val="Times New Roman"/>
      <family val="1"/>
      <charset val="1"/>
    </font>
    <font>
      <sz val="10"/>
      <name val="Arial Cyr"/>
      <family val="2"/>
      <charset val="1"/>
    </font>
    <font>
      <b val="true"/>
      <sz val="11"/>
      <name val="Arial Cyr"/>
      <family val="2"/>
      <charset val="1"/>
    </font>
    <font>
      <strike val="true"/>
      <sz val="10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b val="true"/>
      <sz val="11"/>
      <color rgb="FFFF0000"/>
      <name val="Arial Cyr"/>
      <family val="2"/>
      <charset val="1"/>
    </font>
    <font>
      <sz val="10"/>
      <name val="Arial Cyr"/>
      <family val="0"/>
      <charset val="1"/>
    </font>
    <font>
      <sz val="10"/>
      <name val="Times New Roman"/>
      <family val="1"/>
      <charset val="1"/>
    </font>
    <font>
      <b val="true"/>
      <sz val="11"/>
      <name val="Arial Cyr"/>
      <family val="0"/>
      <charset val="1"/>
    </font>
    <font>
      <b val="true"/>
      <sz val="11"/>
      <color rgb="FFC9211E"/>
      <name val="Arial Cyr"/>
      <family val="2"/>
      <charset val="1"/>
    </font>
    <font>
      <sz val="10"/>
      <color rgb="FFC9211E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BF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2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3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4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4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2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3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4" borderId="4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3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V6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0" ySplit="3" topLeftCell="A43" activePane="bottomLeft" state="frozen"/>
      <selection pane="topLeft" activeCell="A1" activeCellId="0" sqref="A1"/>
      <selection pane="bottomLeft" activeCell="H66" activeCellId="0" sqref="H66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" width="58.71"/>
    <col collapsed="false" customWidth="false" hidden="true" outlineLevel="0" max="6" min="2" style="1" width="11.57"/>
    <col collapsed="false" customWidth="true" hidden="false" outlineLevel="0" max="7" min="7" style="1" width="19.47"/>
    <col collapsed="false" customWidth="true" hidden="false" outlineLevel="0" max="8" min="8" style="1" width="17.15"/>
    <col collapsed="false" customWidth="false" hidden="false" outlineLevel="0" max="9" min="9" style="1" width="11.57"/>
    <col collapsed="false" customWidth="false" hidden="false" outlineLevel="0" max="19" min="18" style="1" width="11.57"/>
    <col collapsed="false" customWidth="false" hidden="true" outlineLevel="0" max="22" min="20" style="1" width="11.57"/>
  </cols>
  <sheetData>
    <row r="1" customFormat="false" ht="14.25" hidden="false" customHeight="false" outlineLevel="0" collapsed="false">
      <c r="A1" s="2" t="s">
        <v>0</v>
      </c>
    </row>
    <row r="2" customFormat="false" ht="15.75" hidden="false" customHeight="false" outlineLevel="0" collapsed="false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 t="s">
        <v>3</v>
      </c>
      <c r="U2" s="6" t="s">
        <v>3</v>
      </c>
      <c r="V2" s="7" t="s">
        <v>4</v>
      </c>
    </row>
    <row r="3" customFormat="false" ht="15.75" hidden="false" customHeight="false" outlineLevel="0" collapsed="false">
      <c r="A3" s="8" t="s">
        <v>5</v>
      </c>
      <c r="B3" s="9" t="n">
        <v>15</v>
      </c>
      <c r="C3" s="9" t="n">
        <v>20</v>
      </c>
      <c r="D3" s="10" t="n">
        <v>25</v>
      </c>
      <c r="E3" s="10" t="n">
        <v>32</v>
      </c>
      <c r="F3" s="10" t="n">
        <v>40</v>
      </c>
      <c r="G3" s="10" t="n">
        <v>57</v>
      </c>
      <c r="H3" s="10" t="n">
        <v>63</v>
      </c>
      <c r="I3" s="10" t="n">
        <v>76</v>
      </c>
      <c r="J3" s="10" t="n">
        <v>89</v>
      </c>
      <c r="K3" s="10" t="n">
        <v>108</v>
      </c>
      <c r="L3" s="10" t="n">
        <v>133</v>
      </c>
      <c r="M3" s="10" t="n">
        <v>159</v>
      </c>
      <c r="N3" s="10" t="n">
        <v>219</v>
      </c>
      <c r="O3" s="10" t="n">
        <v>273</v>
      </c>
      <c r="P3" s="10" t="n">
        <v>325</v>
      </c>
      <c r="Q3" s="10" t="n">
        <v>377</v>
      </c>
      <c r="R3" s="10" t="n">
        <v>425</v>
      </c>
      <c r="S3" s="10" t="n">
        <v>529</v>
      </c>
      <c r="T3" s="11" t="s">
        <v>6</v>
      </c>
      <c r="U3" s="12" t="s">
        <v>7</v>
      </c>
      <c r="V3" s="12" t="s">
        <v>8</v>
      </c>
    </row>
    <row r="4" s="17" customFormat="true" ht="26.25" hidden="false" customHeight="false" outlineLevel="0" collapsed="false">
      <c r="A4" s="13" t="s">
        <v>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5" t="n">
        <f aca="false">U4/2</f>
        <v>0</v>
      </c>
      <c r="U4" s="15" t="n">
        <f aca="false">SUM(B4:S4)</f>
        <v>0</v>
      </c>
      <c r="V4" s="16" t="e">
        <f aca="false">(B4*15+C4*20+D4*25+E4*32+F4*40+G4*57+H4*65+I4*76+J4*89+K4*108+L4*133+M4*159+N4*219+O4*273+P4*325+Q4*377+R4*425+S4*529)/U4</f>
        <v>#DIV/0!</v>
      </c>
    </row>
    <row r="5" s="17" customFormat="true" ht="26.25" hidden="false" customHeight="false" outlineLevel="0" collapsed="false">
      <c r="A5" s="13" t="s">
        <v>10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8"/>
      <c r="O5" s="18"/>
      <c r="P5" s="14"/>
      <c r="Q5" s="14"/>
      <c r="R5" s="14"/>
      <c r="S5" s="14"/>
      <c r="T5" s="15" t="n">
        <f aca="false">U5/2</f>
        <v>0</v>
      </c>
      <c r="U5" s="15" t="n">
        <f aca="false">SUM(B5:S5)</f>
        <v>0</v>
      </c>
      <c r="V5" s="16" t="e">
        <f aca="false">(B5*15+C5*20+D5*25+E5*32+F5*40+G5*57+H5*65+I5*76+J5*89+K5*108+L5*133+M5*159+N5*219+O5*273+P5*325+Q5*377+R5*425+S5*529)/U5</f>
        <v>#DIV/0!</v>
      </c>
    </row>
    <row r="6" customFormat="false" ht="15" hidden="false" customHeight="false" outlineLevel="0" collapsed="false">
      <c r="A6" s="19" t="s">
        <v>11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 t="n">
        <f aca="false">25.7*2</f>
        <v>51.4</v>
      </c>
      <c r="M6" s="19"/>
      <c r="N6" s="19"/>
      <c r="O6" s="20"/>
      <c r="P6" s="19"/>
      <c r="Q6" s="19"/>
      <c r="R6" s="19"/>
      <c r="S6" s="19"/>
      <c r="T6" s="10" t="n">
        <f aca="false">U6/2</f>
        <v>25.7</v>
      </c>
      <c r="U6" s="10" t="n">
        <f aca="false">SUM(B6:S6)</f>
        <v>51.4</v>
      </c>
      <c r="V6" s="21" t="n">
        <f aca="false">(B6*15+C6*20+D6*25+E6*32+F6*40+G6*57+H6*65+I6*76+J6*89+K6*108+L6*133+M6*159+N6*219+O6*273+P6*325+Q6*377+R6*425+S6*529)/U6</f>
        <v>133</v>
      </c>
    </row>
    <row r="7" s="26" customFormat="true" ht="15" hidden="false" customHeight="false" outlineLevel="0" collapsed="false">
      <c r="A7" s="22" t="s">
        <v>12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 t="n">
        <f aca="false">39.4</f>
        <v>39.4</v>
      </c>
      <c r="N7" s="22"/>
      <c r="O7" s="23"/>
      <c r="P7" s="22"/>
      <c r="Q7" s="22"/>
      <c r="R7" s="22"/>
      <c r="S7" s="22"/>
      <c r="T7" s="24" t="n">
        <f aca="false">U7/2</f>
        <v>19.7</v>
      </c>
      <c r="U7" s="24" t="n">
        <f aca="false">SUM(B7:S7)</f>
        <v>39.4</v>
      </c>
      <c r="V7" s="25" t="n">
        <f aca="false">(B7*15+C7*20+D7*25+E7*32+F7*40+G7*57+H7*65+I7*76+J7*89+K7*108+L7*133+M7*159+N7*219+O7*273+P7*325+Q7*377+R7*425+S7*529)/U7</f>
        <v>159</v>
      </c>
    </row>
    <row r="8" s="26" customFormat="true" ht="15" hidden="false" customHeight="false" outlineLevel="0" collapsed="false">
      <c r="A8" s="19" t="s">
        <v>13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 t="n">
        <f aca="false">62.7*2</f>
        <v>125.4</v>
      </c>
      <c r="N8" s="19"/>
      <c r="O8" s="19"/>
      <c r="P8" s="19"/>
      <c r="Q8" s="19"/>
      <c r="R8" s="19"/>
      <c r="S8" s="19"/>
      <c r="T8" s="10" t="n">
        <f aca="false">U8/2</f>
        <v>62.7</v>
      </c>
      <c r="U8" s="10" t="n">
        <f aca="false">SUM(B8:S8)</f>
        <v>125.4</v>
      </c>
      <c r="V8" s="21" t="n">
        <f aca="false">(B8*15+C8*20+D8*25+E8*32+F8*40+G8*57+H8*65+I8*76+J8*89+K8*108+L8*133+M8*159+N8*219+O8*273+P8*325+Q8*377+R8*425+S8*529)/U8</f>
        <v>159</v>
      </c>
    </row>
    <row r="9" s="26" customFormat="true" ht="15" hidden="false" customHeight="false" outlineLevel="0" collapsed="false">
      <c r="A9" s="19" t="s">
        <v>14</v>
      </c>
      <c r="B9" s="19"/>
      <c r="C9" s="19"/>
      <c r="D9" s="19"/>
      <c r="E9" s="19"/>
      <c r="F9" s="19"/>
      <c r="G9" s="19"/>
      <c r="H9" s="19"/>
      <c r="I9" s="19"/>
      <c r="J9" s="19" t="n">
        <v>42.7</v>
      </c>
      <c r="K9" s="19" t="n">
        <f aca="false">14</f>
        <v>14</v>
      </c>
      <c r="L9" s="19" t="n">
        <f aca="false">37.7+14+42.7</f>
        <v>94.4</v>
      </c>
      <c r="M9" s="19" t="n">
        <f aca="false">37.7</f>
        <v>37.7</v>
      </c>
      <c r="N9" s="19"/>
      <c r="O9" s="19"/>
      <c r="P9" s="19"/>
      <c r="Q9" s="19"/>
      <c r="R9" s="19"/>
      <c r="S9" s="19"/>
      <c r="T9" s="10" t="n">
        <f aca="false">U9/2</f>
        <v>94.4</v>
      </c>
      <c r="U9" s="10" t="n">
        <f aca="false">SUM(B9:S9)</f>
        <v>188.8</v>
      </c>
      <c r="V9" s="21" t="n">
        <f aca="false">(B9*15+C9*20+D9*25+E9*32+F9*40+G9*57+H9*65+I9*76+J9*89+K9*108+L9*133+M9*159+N9*219+O9*273+P9*325+Q9*377+R9*425+S9*529)/U9</f>
        <v>126.386652542373</v>
      </c>
    </row>
    <row r="10" s="26" customFormat="true" ht="15" hidden="false" customHeight="false" outlineLevel="0" collapsed="false">
      <c r="A10" s="19" t="s">
        <v>15</v>
      </c>
      <c r="B10" s="19"/>
      <c r="C10" s="19"/>
      <c r="D10" s="19"/>
      <c r="E10" s="19"/>
      <c r="F10" s="19"/>
      <c r="G10" s="19"/>
      <c r="H10" s="19"/>
      <c r="I10" s="19"/>
      <c r="J10" s="19"/>
      <c r="K10" s="19" t="n">
        <f aca="false">8*2</f>
        <v>16</v>
      </c>
      <c r="L10" s="19"/>
      <c r="M10" s="19"/>
      <c r="N10" s="19"/>
      <c r="O10" s="19"/>
      <c r="P10" s="19"/>
      <c r="Q10" s="19"/>
      <c r="R10" s="19"/>
      <c r="S10" s="19"/>
      <c r="T10" s="10" t="n">
        <f aca="false">U10/2</f>
        <v>8</v>
      </c>
      <c r="U10" s="10" t="n">
        <f aca="false">SUM(B10:S10)</f>
        <v>16</v>
      </c>
      <c r="V10" s="21" t="n">
        <f aca="false">(B10*15+C10*20+D10*25+E10*32+F10*40+G10*57+H10*65+I10*76+J10*89+K10*108+L10*133+M10*159+N10*219+O10*273+P10*325+Q10*377+R10*425+S10*529)/U10</f>
        <v>108</v>
      </c>
    </row>
    <row r="11" s="26" customFormat="true" ht="15" hidden="false" customHeight="false" outlineLevel="0" collapsed="false">
      <c r="A11" s="19" t="s">
        <v>16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 t="n">
        <f aca="false">33.9*2</f>
        <v>67.8</v>
      </c>
      <c r="M11" s="19"/>
      <c r="N11" s="19"/>
      <c r="O11" s="19"/>
      <c r="P11" s="19"/>
      <c r="Q11" s="19"/>
      <c r="R11" s="19"/>
      <c r="S11" s="19"/>
      <c r="T11" s="10" t="n">
        <f aca="false">U11/2</f>
        <v>33.9</v>
      </c>
      <c r="U11" s="10" t="n">
        <f aca="false">SUM(B11:S11)</f>
        <v>67.8</v>
      </c>
      <c r="V11" s="21" t="n">
        <f aca="false">(B11*15+C11*20+D11*25+E11*32+F11*40+G11*57+H11*65+I11*76+J11*89+K11*108+L11*133+M11*159+N11*219+O11*273+P11*325+Q11*377+R11*425+S11*529)/U11</f>
        <v>133</v>
      </c>
    </row>
    <row r="12" s="26" customFormat="true" ht="15" hidden="false" customHeight="false" outlineLevel="0" collapsed="false">
      <c r="A12" s="19" t="s">
        <v>17</v>
      </c>
      <c r="B12" s="19"/>
      <c r="C12" s="19"/>
      <c r="D12" s="19"/>
      <c r="E12" s="19"/>
      <c r="F12" s="19"/>
      <c r="G12" s="19"/>
      <c r="H12" s="19"/>
      <c r="I12" s="19"/>
      <c r="J12" s="19"/>
      <c r="K12" s="19" t="n">
        <f aca="false">36.3*2</f>
        <v>72.6</v>
      </c>
      <c r="L12" s="19"/>
      <c r="M12" s="19" t="n">
        <f aca="false">117.7*2</f>
        <v>235.4</v>
      </c>
      <c r="N12" s="19"/>
      <c r="O12" s="19"/>
      <c r="P12" s="19"/>
      <c r="Q12" s="19"/>
      <c r="R12" s="19"/>
      <c r="S12" s="19"/>
      <c r="T12" s="10" t="n">
        <f aca="false">U12/2</f>
        <v>154</v>
      </c>
      <c r="U12" s="10" t="n">
        <f aca="false">SUM(B12:S12)</f>
        <v>308</v>
      </c>
      <c r="V12" s="21" t="n">
        <f aca="false">(B12*15+C12*20+D12*25+E12*32+F12*40+G12*57+H12*65+I12*76+J12*89+K12*108+L12*133+M12*159+N12*219+O12*273+P12*325+Q12*377+R12*425+S12*529)/U12</f>
        <v>146.978571428571</v>
      </c>
    </row>
    <row r="13" s="26" customFormat="true" ht="15" hidden="false" customHeight="false" outlineLevel="0" collapsed="false">
      <c r="A13" s="19" t="s">
        <v>18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 t="n">
        <f aca="false">85.2*2</f>
        <v>170.4</v>
      </c>
      <c r="M13" s="19"/>
      <c r="N13" s="19"/>
      <c r="O13" s="19"/>
      <c r="P13" s="19"/>
      <c r="Q13" s="19"/>
      <c r="R13" s="19"/>
      <c r="S13" s="19"/>
      <c r="T13" s="10" t="n">
        <f aca="false">U13/2</f>
        <v>85.2</v>
      </c>
      <c r="U13" s="10" t="n">
        <f aca="false">SUM(B13:S13)</f>
        <v>170.4</v>
      </c>
      <c r="V13" s="21" t="n">
        <f aca="false">(B13*15+C13*20+D13*25+E13*32+F13*40+G13*57+H13*65+I13*76+J13*89+K13*108+L13*133+M13*159+N13*219+O13*273+P13*325+Q13*377+R13*425+S13*529)/U13</f>
        <v>133</v>
      </c>
    </row>
    <row r="14" s="26" customFormat="true" ht="26.25" hidden="false" customHeight="false" outlineLevel="0" collapsed="false">
      <c r="A14" s="27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n">
        <f aca="false">55.6*2</f>
        <v>111.2</v>
      </c>
      <c r="N14" s="19"/>
      <c r="O14" s="19"/>
      <c r="P14" s="19"/>
      <c r="Q14" s="19"/>
      <c r="R14" s="19"/>
      <c r="S14" s="19"/>
      <c r="T14" s="10" t="n">
        <f aca="false">U14/2</f>
        <v>55.6</v>
      </c>
      <c r="U14" s="10" t="n">
        <f aca="false">SUM(B14:S14)</f>
        <v>111.2</v>
      </c>
      <c r="V14" s="21" t="n">
        <f aca="false">(B14*15+C14*20+D14*25+E14*32+F14*40+G14*57+H14*65+I14*76+J14*89+K14*108+L14*133+M14*159+N14*219+O14*273+P14*325+Q14*377+R14*425+S14*529)/U14</f>
        <v>159</v>
      </c>
    </row>
    <row r="15" s="26" customFormat="true" ht="15" hidden="false" customHeight="false" outlineLevel="0" collapsed="false">
      <c r="A15" s="22" t="s">
        <v>12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 t="n">
        <f aca="false">63</f>
        <v>63</v>
      </c>
      <c r="N15" s="22" t="n">
        <f aca="false">42.8</f>
        <v>42.8</v>
      </c>
      <c r="O15" s="22"/>
      <c r="P15" s="22"/>
      <c r="Q15" s="22"/>
      <c r="R15" s="22"/>
      <c r="S15" s="22"/>
      <c r="T15" s="24" t="n">
        <f aca="false">U15/2</f>
        <v>52.9</v>
      </c>
      <c r="U15" s="24" t="n">
        <f aca="false">SUM(B15:S15)</f>
        <v>105.8</v>
      </c>
      <c r="V15" s="25" t="n">
        <f aca="false">(B15*15+C15*20+D15*25+E15*32+F15*40+G15*57+H15*65+I15*76+J15*89+K15*108+L15*133+M15*159+N15*219+O15*273+P15*325+Q15*377+R15*425+S15*529)/U15</f>
        <v>183.272211720227</v>
      </c>
    </row>
    <row r="16" s="26" customFormat="true" ht="15" hidden="false" customHeight="false" outlineLevel="0" collapsed="false">
      <c r="A16" s="19" t="s">
        <v>20</v>
      </c>
      <c r="B16" s="19"/>
      <c r="C16" s="19"/>
      <c r="D16" s="19"/>
      <c r="E16" s="19"/>
      <c r="F16" s="19"/>
      <c r="G16" s="19"/>
      <c r="H16" s="19"/>
      <c r="I16" s="19"/>
      <c r="J16" s="19"/>
      <c r="K16" s="28" t="n">
        <f aca="false">38.7*2</f>
        <v>77.4</v>
      </c>
      <c r="L16" s="19"/>
      <c r="M16" s="19"/>
      <c r="N16" s="19"/>
      <c r="O16" s="19"/>
      <c r="P16" s="19"/>
      <c r="Q16" s="19"/>
      <c r="R16" s="19"/>
      <c r="S16" s="19"/>
      <c r="T16" s="10" t="n">
        <f aca="false">U16/2</f>
        <v>38.7</v>
      </c>
      <c r="U16" s="10" t="n">
        <f aca="false">SUM(B16:S16)</f>
        <v>77.4</v>
      </c>
      <c r="V16" s="21" t="n">
        <f aca="false">(B16*15+C16*20+D16*25+E16*32+F16*40+G16*57+H16*65+I16*76+J16*89+K16*108+L16*133+M16*159+N16*219+O16*273+P16*325+Q16*377+R16*425+S16*529)/U16</f>
        <v>108</v>
      </c>
    </row>
    <row r="17" s="26" customFormat="true" ht="15" hidden="false" customHeight="false" outlineLevel="0" collapsed="false">
      <c r="A17" s="22" t="s">
        <v>12</v>
      </c>
      <c r="B17" s="22"/>
      <c r="C17" s="22"/>
      <c r="D17" s="22"/>
      <c r="E17" s="22"/>
      <c r="F17" s="22"/>
      <c r="G17" s="22"/>
      <c r="H17" s="22"/>
      <c r="I17" s="22"/>
      <c r="J17" s="22"/>
      <c r="K17" s="29"/>
      <c r="L17" s="22"/>
      <c r="M17" s="22" t="n">
        <v>2.2</v>
      </c>
      <c r="N17" s="22" t="n">
        <f aca="false">35</f>
        <v>35</v>
      </c>
      <c r="O17" s="22"/>
      <c r="P17" s="22"/>
      <c r="Q17" s="22"/>
      <c r="R17" s="22"/>
      <c r="S17" s="22"/>
      <c r="T17" s="24" t="n">
        <f aca="false">U17/2</f>
        <v>18.6</v>
      </c>
      <c r="U17" s="24" t="n">
        <f aca="false">SUM(B17:S17)</f>
        <v>37.2</v>
      </c>
      <c r="V17" s="25" t="n">
        <f aca="false">(B17*15+C17*20+D17*25+E17*32+F17*40+G17*57+H17*65+I17*76+J17*89+K17*108+L17*133+M17*159+N17*219+O17*273+P17*325+Q17*377+R17*425+S17*529)/U17</f>
        <v>215.451612903226</v>
      </c>
    </row>
    <row r="18" s="26" customFormat="true" ht="15" hidden="false" customHeight="false" outlineLevel="0" collapsed="false">
      <c r="A18" s="19" t="s">
        <v>21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 t="n">
        <f aca="false">27*2</f>
        <v>54</v>
      </c>
      <c r="N18" s="19"/>
      <c r="O18" s="19"/>
      <c r="P18" s="19"/>
      <c r="Q18" s="19"/>
      <c r="R18" s="19"/>
      <c r="S18" s="19"/>
      <c r="T18" s="10" t="n">
        <f aca="false">U18/2</f>
        <v>27</v>
      </c>
      <c r="U18" s="10" t="n">
        <f aca="false">SUM(B18:S18)</f>
        <v>54</v>
      </c>
      <c r="V18" s="21" t="n">
        <f aca="false">(B18*15+C18*20+D18*25+E18*32+F18*40+G18*57+H18*65+I18*76+J18*89+K18*108+L18*133+M18*159+N18*219+O18*273+P18*325+Q18*377+R18*425+S18*529)/U18</f>
        <v>159</v>
      </c>
    </row>
    <row r="19" s="26" customFormat="true" ht="26.25" hidden="false" customHeight="false" outlineLevel="0" collapsed="false">
      <c r="A19" s="27" t="s">
        <v>22</v>
      </c>
      <c r="B19" s="19"/>
      <c r="C19" s="19"/>
      <c r="D19" s="19"/>
      <c r="E19" s="19"/>
      <c r="F19" s="19"/>
      <c r="G19" s="19"/>
      <c r="H19" s="19"/>
      <c r="I19" s="19"/>
      <c r="J19" s="19" t="n">
        <f aca="false">114.9*2</f>
        <v>229.8</v>
      </c>
      <c r="K19" s="19"/>
      <c r="L19" s="19"/>
      <c r="M19" s="19"/>
      <c r="N19" s="19"/>
      <c r="O19" s="19"/>
      <c r="P19" s="19"/>
      <c r="Q19" s="19"/>
      <c r="R19" s="19"/>
      <c r="S19" s="19"/>
      <c r="T19" s="10" t="n">
        <f aca="false">U19/2</f>
        <v>114.9</v>
      </c>
      <c r="U19" s="10" t="n">
        <f aca="false">SUM(B19:S19)</f>
        <v>229.8</v>
      </c>
      <c r="V19" s="21" t="n">
        <f aca="false">(B19*15+C19*20+D19*25+E19*32+F19*40+G19*57+H19*65+I19*76+J19*89+K19*108+L19*133+M19*159+N19*219+O19*273+P19*325+Q19*377+R19*425+S19*529)/U19</f>
        <v>89</v>
      </c>
    </row>
    <row r="20" s="26" customFormat="true" ht="26.25" hidden="false" customHeight="false" outlineLevel="0" collapsed="false">
      <c r="A20" s="30" t="s">
        <v>23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31" t="n">
        <f aca="false">272*2</f>
        <v>544</v>
      </c>
      <c r="N20" s="19"/>
      <c r="O20" s="19"/>
      <c r="P20" s="19"/>
      <c r="Q20" s="19"/>
      <c r="R20" s="19"/>
      <c r="S20" s="19"/>
      <c r="T20" s="10" t="n">
        <f aca="false">U20/2</f>
        <v>272</v>
      </c>
      <c r="U20" s="10" t="n">
        <f aca="false">SUM(B20:S20)</f>
        <v>544</v>
      </c>
      <c r="V20" s="21" t="n">
        <f aca="false">(B20*15+C20*20+D20*25+E20*32+F20*40+G20*57+H20*65+I20*76+J20*89+K20*108+L20*133+M20*159+N20*219+O20*273+P20*325+Q20*377+R20*425+S20*529)/U20</f>
        <v>159</v>
      </c>
    </row>
    <row r="21" s="26" customFormat="true" ht="15" hidden="false" customHeight="false" outlineLevel="0" collapsed="false">
      <c r="A21" s="32" t="s">
        <v>24</v>
      </c>
      <c r="B21" s="19"/>
      <c r="C21" s="19"/>
      <c r="D21" s="19"/>
      <c r="E21" s="19"/>
      <c r="F21" s="19"/>
      <c r="G21" s="19"/>
      <c r="H21" s="19"/>
      <c r="I21" s="19"/>
      <c r="J21" s="19"/>
      <c r="K21" s="19" t="n">
        <f aca="false">6*2+44*2</f>
        <v>100</v>
      </c>
      <c r="L21" s="19"/>
      <c r="M21" s="33"/>
      <c r="N21" s="19"/>
      <c r="O21" s="19"/>
      <c r="P21" s="19"/>
      <c r="Q21" s="19"/>
      <c r="R21" s="19"/>
      <c r="S21" s="19"/>
      <c r="T21" s="10" t="n">
        <f aca="false">U21/2</f>
        <v>50</v>
      </c>
      <c r="U21" s="10" t="n">
        <f aca="false">SUM(B21:S21)</f>
        <v>100</v>
      </c>
      <c r="V21" s="21" t="n">
        <f aca="false">(B21*15+C21*20+D21*25+E21*32+F21*40+G21*57+H21*65+I21*76+J21*89+K21*108+L21*133+M21*159+N21*219+O21*273+P21*325+Q21*377+R21*425+S21*529)/U21</f>
        <v>108</v>
      </c>
    </row>
    <row r="22" s="26" customFormat="true" ht="15" hidden="false" customHeight="false" outlineLevel="0" collapsed="false">
      <c r="A22" s="34" t="s">
        <v>25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8" t="n">
        <f aca="false">33.8*2</f>
        <v>67.6</v>
      </c>
      <c r="N22" s="19"/>
      <c r="O22" s="19"/>
      <c r="P22" s="19"/>
      <c r="Q22" s="19"/>
      <c r="R22" s="19"/>
      <c r="S22" s="19"/>
      <c r="T22" s="10" t="n">
        <f aca="false">U22/2</f>
        <v>33.8</v>
      </c>
      <c r="U22" s="10" t="n">
        <f aca="false">SUM(B22:S22)</f>
        <v>67.6</v>
      </c>
      <c r="V22" s="21" t="n">
        <f aca="false">(B22*15+C22*20+D22*25+E22*32+F22*40+G22*57+H22*65+I22*76+J22*89+K22*108+L22*133+M22*159+N22*219+O22*273+P22*325+Q22*377+R22*425+S22*529)/U22</f>
        <v>159</v>
      </c>
    </row>
    <row r="23" s="26" customFormat="true" ht="15" hidden="false" customHeight="false" outlineLevel="0" collapsed="false">
      <c r="A23" s="35" t="s">
        <v>12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36" t="n">
        <f aca="false">5+68.9+21.7</f>
        <v>95.6</v>
      </c>
      <c r="N23" s="22"/>
      <c r="O23" s="22"/>
      <c r="P23" s="22"/>
      <c r="Q23" s="22"/>
      <c r="R23" s="22"/>
      <c r="S23" s="22"/>
      <c r="T23" s="24" t="n">
        <f aca="false">U23/2</f>
        <v>47.8</v>
      </c>
      <c r="U23" s="24" t="n">
        <f aca="false">SUM(B23:S23)</f>
        <v>95.6</v>
      </c>
      <c r="V23" s="25" t="n">
        <f aca="false">(B23*15+C23*20+D23*25+E23*32+F23*40+G23*57+H23*65+I23*76+J23*89+K23*108+L23*133+M23*159+N23*219+O23*273+P23*325+Q23*377+R23*425+S23*529)/U23</f>
        <v>159</v>
      </c>
    </row>
    <row r="24" s="26" customFormat="true" ht="15" hidden="false" customHeight="false" outlineLevel="0" collapsed="false">
      <c r="A24" s="27" t="s">
        <v>26</v>
      </c>
      <c r="B24" s="19"/>
      <c r="C24" s="19"/>
      <c r="D24" s="19"/>
      <c r="E24" s="19"/>
      <c r="F24" s="19"/>
      <c r="G24" s="19"/>
      <c r="H24" s="19"/>
      <c r="I24" s="19"/>
      <c r="J24" s="19"/>
      <c r="K24" s="28" t="n">
        <f aca="false">16.8*2</f>
        <v>33.6</v>
      </c>
      <c r="L24" s="28" t="n">
        <f aca="false">43*2</f>
        <v>86</v>
      </c>
      <c r="M24" s="19"/>
      <c r="N24" s="19"/>
      <c r="O24" s="19"/>
      <c r="P24" s="19"/>
      <c r="Q24" s="19"/>
      <c r="R24" s="19"/>
      <c r="S24" s="19"/>
      <c r="T24" s="10" t="n">
        <f aca="false">U24/2</f>
        <v>59.8</v>
      </c>
      <c r="U24" s="10" t="n">
        <f aca="false">SUM(B24:S24)</f>
        <v>119.6</v>
      </c>
      <c r="V24" s="21" t="n">
        <f aca="false">(B24*15+C24*20+D24*25+E24*32+F24*40+G24*57+H24*65+I24*76+J24*89+K24*108+L24*133+M24*159+N24*219+O24*273+P24*325+Q24*377+R24*425+S24*529)/U24</f>
        <v>125.976588628763</v>
      </c>
    </row>
    <row r="25" s="26" customFormat="true" ht="15" hidden="false" customHeight="false" outlineLevel="0" collapsed="false">
      <c r="A25" s="27" t="s">
        <v>27</v>
      </c>
      <c r="B25" s="19"/>
      <c r="C25" s="19"/>
      <c r="D25" s="19"/>
      <c r="E25" s="19"/>
      <c r="F25" s="19"/>
      <c r="G25" s="19"/>
      <c r="H25" s="19"/>
      <c r="I25" s="19"/>
      <c r="J25" s="19"/>
      <c r="K25" s="28" t="n">
        <f aca="false">17*2</f>
        <v>34</v>
      </c>
      <c r="L25" s="28"/>
      <c r="M25" s="19"/>
      <c r="N25" s="19"/>
      <c r="O25" s="19"/>
      <c r="P25" s="19"/>
      <c r="Q25" s="19"/>
      <c r="R25" s="19"/>
      <c r="S25" s="19"/>
      <c r="T25" s="10" t="n">
        <f aca="false">U25/2</f>
        <v>17</v>
      </c>
      <c r="U25" s="10" t="n">
        <f aca="false">SUM(B25:S25)</f>
        <v>34</v>
      </c>
      <c r="V25" s="21" t="n">
        <f aca="false">(B25*15+C25*20+D25*25+E25*32+F25*40+G25*57+H25*65+I25*76+J25*89+K25*108+L25*133+M25*159+N25*219+O25*273+P25*325+Q25*377+R25*425+S25*529)/U25</f>
        <v>108</v>
      </c>
    </row>
    <row r="26" s="26" customFormat="true" ht="15" hidden="false" customHeight="false" outlineLevel="0" collapsed="false">
      <c r="A26" s="35" t="s">
        <v>28</v>
      </c>
      <c r="B26" s="22"/>
      <c r="C26" s="22"/>
      <c r="D26" s="22"/>
      <c r="E26" s="22"/>
      <c r="F26" s="22"/>
      <c r="G26" s="22"/>
      <c r="H26" s="22"/>
      <c r="I26" s="22"/>
      <c r="J26" s="22"/>
      <c r="K26" s="29"/>
      <c r="L26" s="36" t="n">
        <v>69</v>
      </c>
      <c r="M26" s="22"/>
      <c r="N26" s="22"/>
      <c r="O26" s="22"/>
      <c r="P26" s="22"/>
      <c r="Q26" s="22"/>
      <c r="R26" s="22"/>
      <c r="S26" s="22"/>
      <c r="T26" s="24" t="n">
        <f aca="false">U26/2</f>
        <v>34.5</v>
      </c>
      <c r="U26" s="24" t="n">
        <f aca="false">SUM(B26:S26)</f>
        <v>69</v>
      </c>
      <c r="V26" s="25" t="n">
        <f aca="false">(B26*15+C26*20+D26*25+E26*32+F26*40+G26*57+H26*65+I26*76+J26*89+K26*108+L26*133+M26*159+N26*219+O26*273+P26*325+Q26*377+R26*425+S26*529)/U26</f>
        <v>133</v>
      </c>
    </row>
    <row r="27" s="26" customFormat="true" ht="15" hidden="false" customHeight="false" outlineLevel="0" collapsed="false">
      <c r="A27" s="35" t="s">
        <v>29</v>
      </c>
      <c r="B27" s="22"/>
      <c r="C27" s="22"/>
      <c r="D27" s="22"/>
      <c r="E27" s="22"/>
      <c r="F27" s="22"/>
      <c r="G27" s="22"/>
      <c r="H27" s="22"/>
      <c r="I27" s="22"/>
      <c r="J27" s="22"/>
      <c r="K27" s="29" t="n">
        <v>19.7</v>
      </c>
      <c r="L27" s="29"/>
      <c r="M27" s="22"/>
      <c r="N27" s="22"/>
      <c r="O27" s="22"/>
      <c r="P27" s="22"/>
      <c r="Q27" s="22"/>
      <c r="R27" s="22"/>
      <c r="S27" s="22"/>
      <c r="T27" s="24" t="n">
        <f aca="false">U27/2</f>
        <v>9.85</v>
      </c>
      <c r="U27" s="24" t="n">
        <f aca="false">SUM(B27:S27)</f>
        <v>19.7</v>
      </c>
      <c r="V27" s="25" t="n">
        <f aca="false">(B27*15+C27*20+D27*25+E27*32+F27*40+G27*57+H27*65+I27*76+J27*89+K27*108+L27*133+M27*159+N27*219+O27*273+P27*325+Q27*377+R27*425+S27*529)/U27</f>
        <v>108</v>
      </c>
    </row>
    <row r="28" s="26" customFormat="true" ht="15" hidden="false" customHeight="false" outlineLevel="0" collapsed="false">
      <c r="A28" s="35" t="s">
        <v>30</v>
      </c>
      <c r="B28" s="22"/>
      <c r="C28" s="22"/>
      <c r="D28" s="22"/>
      <c r="E28" s="22"/>
      <c r="F28" s="22"/>
      <c r="G28" s="22"/>
      <c r="H28" s="22"/>
      <c r="I28" s="22"/>
      <c r="J28" s="22" t="n">
        <v>8.8</v>
      </c>
      <c r="K28" s="29"/>
      <c r="L28" s="29"/>
      <c r="M28" s="22"/>
      <c r="N28" s="22"/>
      <c r="O28" s="22"/>
      <c r="P28" s="22"/>
      <c r="Q28" s="22"/>
      <c r="R28" s="22"/>
      <c r="S28" s="22"/>
      <c r="T28" s="24" t="n">
        <f aca="false">U28/2</f>
        <v>4.4</v>
      </c>
      <c r="U28" s="24" t="n">
        <f aca="false">SUM(B28:S28)</f>
        <v>8.8</v>
      </c>
      <c r="V28" s="25" t="n">
        <f aca="false">(B28*15+C28*20+D28*25+E28*32+F28*40+G28*57+H28*65+I28*76+J28*89+K28*108+L28*133+M28*159+N28*219+O28*273+P28*325+Q28*377+R28*425+S28*529)/U28</f>
        <v>89</v>
      </c>
    </row>
    <row r="29" s="26" customFormat="true" ht="26.25" hidden="false" customHeight="false" outlineLevel="0" collapsed="false">
      <c r="A29" s="27" t="s">
        <v>31</v>
      </c>
      <c r="B29" s="19"/>
      <c r="C29" s="19"/>
      <c r="D29" s="19"/>
      <c r="E29" s="19"/>
      <c r="F29" s="19"/>
      <c r="G29" s="19"/>
      <c r="H29" s="19"/>
      <c r="I29" s="19"/>
      <c r="J29" s="19"/>
      <c r="K29" s="28" t="n">
        <f aca="false">37.8*2</f>
        <v>75.6</v>
      </c>
      <c r="L29" s="19"/>
      <c r="M29" s="19"/>
      <c r="N29" s="19"/>
      <c r="O29" s="19"/>
      <c r="P29" s="19"/>
      <c r="Q29" s="19"/>
      <c r="R29" s="19"/>
      <c r="S29" s="19"/>
      <c r="T29" s="10" t="n">
        <f aca="false">U29/2</f>
        <v>37.8</v>
      </c>
      <c r="U29" s="10" t="n">
        <f aca="false">SUM(B29:S29)</f>
        <v>75.6</v>
      </c>
      <c r="V29" s="21" t="n">
        <f aca="false">(B29*15+C29*20+D29*25+E29*32+F29*40+G29*57+H29*65+I29*76+J29*89+K29*108+L29*133+M29*159+N29*219+O29*273+P29*325+Q29*377+R29*425+S29*529)/U29</f>
        <v>108</v>
      </c>
    </row>
    <row r="30" s="26" customFormat="true" ht="15" hidden="false" customHeight="false" outlineLevel="0" collapsed="false">
      <c r="A30" s="37" t="s">
        <v>32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28" t="n">
        <f aca="false">122.7*2</f>
        <v>245.4</v>
      </c>
      <c r="M30" s="38" t="n">
        <f aca="false">77.6*2</f>
        <v>155.2</v>
      </c>
      <c r="N30" s="19"/>
      <c r="O30" s="19"/>
      <c r="P30" s="19"/>
      <c r="Q30" s="19"/>
      <c r="R30" s="19"/>
      <c r="S30" s="19"/>
      <c r="T30" s="10" t="n">
        <f aca="false">U30/2</f>
        <v>200.3</v>
      </c>
      <c r="U30" s="10" t="n">
        <f aca="false">SUM(B30:S30)</f>
        <v>400.6</v>
      </c>
      <c r="V30" s="21" t="n">
        <f aca="false">(B30*15+C30*20+D30*25+E30*32+F30*40+G30*57+H30*65+I30*76+J30*89+K30*108+L30*133+M30*159+N30*219+O30*273+P30*325+Q30*377+R30*425+S30*529)/U30</f>
        <v>143.072890664004</v>
      </c>
    </row>
    <row r="31" s="26" customFormat="true" ht="15" hidden="false" customHeight="false" outlineLevel="0" collapsed="false">
      <c r="A31" s="22" t="s">
        <v>12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9"/>
      <c r="M31" s="39" t="n">
        <f aca="false">77.7</f>
        <v>77.7</v>
      </c>
      <c r="N31" s="22"/>
      <c r="O31" s="22"/>
      <c r="P31" s="22"/>
      <c r="Q31" s="22"/>
      <c r="R31" s="22"/>
      <c r="S31" s="22"/>
      <c r="T31" s="24" t="n">
        <f aca="false">U31/2</f>
        <v>38.85</v>
      </c>
      <c r="U31" s="24" t="n">
        <f aca="false">SUM(B31:S31)</f>
        <v>77.7</v>
      </c>
      <c r="V31" s="25" t="n">
        <f aca="false">(B31*15+C31*20+D31*25+E31*32+F31*40+G31*57+H31*65+I31*76+J31*89+K31*108+L31*133+M31*159+N31*219+O31*273+P31*325+Q31*377+R31*425+S31*529)/U31</f>
        <v>159</v>
      </c>
    </row>
    <row r="32" s="26" customFormat="true" ht="15" hidden="false" customHeight="false" outlineLevel="0" collapsed="false">
      <c r="A32" s="40" t="s">
        <v>33</v>
      </c>
      <c r="B32" s="19"/>
      <c r="C32" s="19"/>
      <c r="D32" s="19"/>
      <c r="E32" s="19"/>
      <c r="F32" s="19"/>
      <c r="G32" s="19"/>
      <c r="H32" s="19"/>
      <c r="I32" s="19"/>
      <c r="J32" s="31" t="n">
        <f aca="false">14*2</f>
        <v>28</v>
      </c>
      <c r="K32" s="19"/>
      <c r="L32" s="19"/>
      <c r="M32" s="28"/>
      <c r="N32" s="19"/>
      <c r="O32" s="19"/>
      <c r="P32" s="19"/>
      <c r="Q32" s="19"/>
      <c r="R32" s="19"/>
      <c r="S32" s="19"/>
      <c r="T32" s="10" t="n">
        <f aca="false">U32/2</f>
        <v>14</v>
      </c>
      <c r="U32" s="10" t="n">
        <f aca="false">SUM(B32:S32)</f>
        <v>28</v>
      </c>
      <c r="V32" s="21" t="n">
        <f aca="false">(B32*15+C32*20+D32*25+E32*32+F32*40+G32*57+H32*65+I32*76+J32*89+K32*108+L32*133+M32*159+N32*219+O32*273+P32*325+Q32*377+R32*425+S32*529)/U32</f>
        <v>89</v>
      </c>
    </row>
    <row r="33" s="26" customFormat="true" ht="15" hidden="false" customHeight="false" outlineLevel="0" collapsed="false">
      <c r="A33" s="27" t="s">
        <v>34</v>
      </c>
      <c r="B33" s="31"/>
      <c r="C33" s="31"/>
      <c r="D33" s="31"/>
      <c r="E33" s="31"/>
      <c r="F33" s="31"/>
      <c r="G33" s="31"/>
      <c r="H33" s="31"/>
      <c r="I33" s="31"/>
      <c r="J33" s="31"/>
      <c r="K33" s="28" t="n">
        <f aca="false">122.1*2</f>
        <v>244.2</v>
      </c>
      <c r="L33" s="31"/>
      <c r="M33" s="28" t="n">
        <f aca="false">155.8*2</f>
        <v>311.6</v>
      </c>
      <c r="N33" s="31"/>
      <c r="O33" s="31"/>
      <c r="P33" s="31"/>
      <c r="Q33" s="31"/>
      <c r="R33" s="31"/>
      <c r="S33" s="31"/>
      <c r="T33" s="10" t="n">
        <f aca="false">U33/2</f>
        <v>277.9</v>
      </c>
      <c r="U33" s="10" t="n">
        <f aca="false">SUM(B33:S33)</f>
        <v>555.8</v>
      </c>
      <c r="V33" s="21" t="n">
        <f aca="false">(B33*15+C33*20+D33*25+E33*32+F33*40+G33*57+H33*65+I33*76+J33*89+K33*108+L33*133+M33*159+N33*219+O33*273+P33*325+Q33*377+R33*425+S33*529)/U33</f>
        <v>136.592299388269</v>
      </c>
    </row>
    <row r="34" s="26" customFormat="true" ht="15" hidden="false" customHeight="false" outlineLevel="0" collapsed="false">
      <c r="A34" s="35" t="s">
        <v>12</v>
      </c>
      <c r="B34" s="22"/>
      <c r="C34" s="22"/>
      <c r="D34" s="22"/>
      <c r="E34" s="22"/>
      <c r="F34" s="22"/>
      <c r="G34" s="22"/>
      <c r="H34" s="22"/>
      <c r="I34" s="22"/>
      <c r="J34" s="22"/>
      <c r="K34" s="29"/>
      <c r="L34" s="22"/>
      <c r="M34" s="29" t="n">
        <v>123.6</v>
      </c>
      <c r="N34" s="22"/>
      <c r="O34" s="22"/>
      <c r="P34" s="22"/>
      <c r="Q34" s="22"/>
      <c r="R34" s="22"/>
      <c r="S34" s="22"/>
      <c r="T34" s="24" t="n">
        <f aca="false">U34/2</f>
        <v>61.8</v>
      </c>
      <c r="U34" s="24" t="n">
        <f aca="false">SUM(B34:S34)</f>
        <v>123.6</v>
      </c>
      <c r="V34" s="25" t="n">
        <f aca="false">(B34*15+C34*20+D34*25+E34*32+F34*40+G34*57+H34*65+I34*76+J34*89+K34*108+L34*133+M34*159+N34*219+O34*273+P34*325+Q34*377+R34*425+S34*529)/U34</f>
        <v>159</v>
      </c>
    </row>
    <row r="35" s="26" customFormat="true" ht="15" hidden="false" customHeight="false" outlineLevel="0" collapsed="false">
      <c r="A35" s="27" t="s">
        <v>35</v>
      </c>
      <c r="B35" s="19"/>
      <c r="C35" s="19"/>
      <c r="D35" s="19"/>
      <c r="E35" s="19"/>
      <c r="F35" s="19"/>
      <c r="G35" s="19"/>
      <c r="H35" s="19"/>
      <c r="I35" s="19"/>
      <c r="J35" s="19"/>
      <c r="K35" s="28" t="n">
        <f aca="false">102*2</f>
        <v>204</v>
      </c>
      <c r="L35" s="19"/>
      <c r="M35" s="28"/>
      <c r="N35" s="19"/>
      <c r="O35" s="19"/>
      <c r="P35" s="19"/>
      <c r="Q35" s="19"/>
      <c r="R35" s="19"/>
      <c r="S35" s="19"/>
      <c r="T35" s="10" t="n">
        <f aca="false">U35/2</f>
        <v>102</v>
      </c>
      <c r="U35" s="10" t="n">
        <f aca="false">SUM(B35:S35)</f>
        <v>204</v>
      </c>
      <c r="V35" s="21" t="n">
        <f aca="false">(B35*15+C35*20+D35*25+E35*32+F35*40+G35*57+H35*65+I35*76+J35*89+K35*108+L35*133+M35*159+N35*219+O35*273+P35*325+Q35*377+R35*425+S35*529)/U35</f>
        <v>108</v>
      </c>
    </row>
    <row r="36" s="26" customFormat="true" ht="15" hidden="false" customHeight="false" outlineLevel="0" collapsed="false">
      <c r="A36" s="27" t="s">
        <v>36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8" t="n">
        <f aca="false">41.8*2</f>
        <v>83.6</v>
      </c>
      <c r="N36" s="19"/>
      <c r="O36" s="19"/>
      <c r="P36" s="19"/>
      <c r="Q36" s="19"/>
      <c r="R36" s="19"/>
      <c r="S36" s="19"/>
      <c r="T36" s="10" t="n">
        <f aca="false">U36/2</f>
        <v>41.8</v>
      </c>
      <c r="U36" s="10" t="n">
        <f aca="false">SUM(B36:S36)</f>
        <v>83.6</v>
      </c>
      <c r="V36" s="21" t="n">
        <f aca="false">(B36*15+C36*20+D36*25+E36*32+F36*40+G36*57+H36*65+I36*76+J36*89+K36*108+L36*133+M36*159+N36*219+O36*273+P36*325+Q36*377+R36*425+S36*529)/U36</f>
        <v>159</v>
      </c>
    </row>
    <row r="37" s="26" customFormat="true" ht="15" hidden="false" customHeight="false" outlineLevel="0" collapsed="false">
      <c r="A37" s="27" t="s">
        <v>37</v>
      </c>
      <c r="B37" s="19"/>
      <c r="C37" s="19"/>
      <c r="D37" s="19"/>
      <c r="E37" s="19"/>
      <c r="F37" s="19"/>
      <c r="G37" s="19"/>
      <c r="H37" s="19"/>
      <c r="I37" s="19"/>
      <c r="J37" s="19"/>
      <c r="K37" s="28" t="n">
        <f aca="false">105.2*2</f>
        <v>210.4</v>
      </c>
      <c r="L37" s="19"/>
      <c r="M37" s="19"/>
      <c r="N37" s="19"/>
      <c r="O37" s="19"/>
      <c r="P37" s="19"/>
      <c r="Q37" s="19"/>
      <c r="R37" s="19"/>
      <c r="S37" s="19"/>
      <c r="T37" s="10" t="n">
        <f aca="false">U37/2</f>
        <v>105.2</v>
      </c>
      <c r="U37" s="10" t="n">
        <f aca="false">SUM(B37:S37)</f>
        <v>210.4</v>
      </c>
      <c r="V37" s="21" t="n">
        <f aca="false">(B37*15+C37*20+D37*25+E37*32+F37*40+G37*57+H37*65+I37*76+J37*89+K37*108+L37*133+M37*159+N37*219+O37*273+P37*325+Q37*377+R37*425+S37*529)/U37</f>
        <v>108</v>
      </c>
    </row>
    <row r="38" s="26" customFormat="true" ht="15" hidden="false" customHeight="false" outlineLevel="0" collapsed="false">
      <c r="A38" s="22" t="s">
        <v>12</v>
      </c>
      <c r="B38" s="22"/>
      <c r="C38" s="22"/>
      <c r="D38" s="22"/>
      <c r="E38" s="22"/>
      <c r="F38" s="22"/>
      <c r="G38" s="22"/>
      <c r="H38" s="22"/>
      <c r="I38" s="22"/>
      <c r="J38" s="22"/>
      <c r="K38" s="29"/>
      <c r="L38" s="22" t="n">
        <f aca="false">6.4+103.3</f>
        <v>109.7</v>
      </c>
      <c r="M38" s="22" t="n">
        <v>0.2</v>
      </c>
      <c r="N38" s="22"/>
      <c r="O38" s="22"/>
      <c r="P38" s="22"/>
      <c r="Q38" s="22"/>
      <c r="R38" s="22"/>
      <c r="S38" s="22"/>
      <c r="T38" s="24" t="n">
        <f aca="false">U38/2</f>
        <v>54.95</v>
      </c>
      <c r="U38" s="24" t="n">
        <f aca="false">SUM(B38:S38)</f>
        <v>109.9</v>
      </c>
      <c r="V38" s="25" t="n">
        <f aca="false">(B38*15+C38*20+D38*25+E38*32+F38*40+G38*57+H38*65+I38*76+J38*89+K38*108+L38*133+M38*159+N38*219+O38*273+P38*325+Q38*377+R38*425+S38*529)/U38</f>
        <v>133.047315741583</v>
      </c>
    </row>
    <row r="39" s="26" customFormat="true" ht="26.25" hidden="false" customHeight="false" outlineLevel="0" collapsed="false">
      <c r="A39" s="27" t="s">
        <v>38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28" t="n">
        <f aca="false">56*2</f>
        <v>112</v>
      </c>
      <c r="M39" s="19"/>
      <c r="N39" s="19"/>
      <c r="O39" s="19"/>
      <c r="P39" s="19"/>
      <c r="Q39" s="19"/>
      <c r="R39" s="19"/>
      <c r="S39" s="19"/>
      <c r="T39" s="10" t="n">
        <f aca="false">U39/2</f>
        <v>56</v>
      </c>
      <c r="U39" s="10" t="n">
        <f aca="false">SUM(B39:S39)</f>
        <v>112</v>
      </c>
      <c r="V39" s="21" t="n">
        <f aca="false">(B39*15+C39*20+D39*25+E39*32+F39*40+G39*57+H39*65+I39*76+J39*89+K39*108+L39*133+M39*159+N39*219+O39*273+P39*325+Q39*377+R39*425+S39*529)/U39</f>
        <v>133</v>
      </c>
    </row>
    <row r="40" s="26" customFormat="true" ht="15" hidden="false" customHeight="false" outlineLevel="0" collapsed="false">
      <c r="A40" s="32" t="s">
        <v>39</v>
      </c>
      <c r="B40" s="19"/>
      <c r="C40" s="19"/>
      <c r="D40" s="19"/>
      <c r="E40" s="19"/>
      <c r="F40" s="19"/>
      <c r="G40" s="19"/>
      <c r="H40" s="19"/>
      <c r="I40" s="19"/>
      <c r="J40" s="19"/>
      <c r="K40" s="19" t="n">
        <f aca="false">32.5*2</f>
        <v>65</v>
      </c>
      <c r="L40" s="19"/>
      <c r="M40" s="19"/>
      <c r="N40" s="19"/>
      <c r="O40" s="19"/>
      <c r="P40" s="19"/>
      <c r="Q40" s="19"/>
      <c r="R40" s="19"/>
      <c r="S40" s="19"/>
      <c r="T40" s="10" t="n">
        <f aca="false">U40/2</f>
        <v>32.5</v>
      </c>
      <c r="U40" s="10" t="n">
        <f aca="false">SUM(B40:S40)</f>
        <v>65</v>
      </c>
      <c r="V40" s="21" t="n">
        <f aca="false">(B40*15+C40*20+D40*25+E40*32+F40*40+G40*57+H40*65+I40*76+J40*89+K40*108+L40*133+M40*159+N40*219+O40*273+P40*325+Q40*377+R40*425+S40*529)/U40</f>
        <v>108</v>
      </c>
    </row>
    <row r="41" s="26" customFormat="true" ht="26.25" hidden="false" customHeight="false" outlineLevel="0" collapsed="false">
      <c r="A41" s="27" t="s">
        <v>40</v>
      </c>
      <c r="B41" s="19"/>
      <c r="C41" s="19"/>
      <c r="D41" s="19"/>
      <c r="E41" s="19"/>
      <c r="F41" s="19"/>
      <c r="G41" s="28" t="n">
        <f aca="false">13.5*2</f>
        <v>27</v>
      </c>
      <c r="H41" s="19"/>
      <c r="I41" s="19"/>
      <c r="J41" s="28" t="n">
        <f aca="false">19.5*2</f>
        <v>39</v>
      </c>
      <c r="K41" s="19"/>
      <c r="L41" s="28" t="n">
        <f aca="false">33*2</f>
        <v>66</v>
      </c>
      <c r="M41" s="19" t="n">
        <f aca="false">56.7*2</f>
        <v>113.4</v>
      </c>
      <c r="N41" s="19"/>
      <c r="O41" s="19"/>
      <c r="P41" s="19"/>
      <c r="Q41" s="19"/>
      <c r="R41" s="19"/>
      <c r="S41" s="19"/>
      <c r="T41" s="10" t="n">
        <f aca="false">U41/2</f>
        <v>122.7</v>
      </c>
      <c r="U41" s="10" t="n">
        <f aca="false">SUM(B41:S41)</f>
        <v>245.4</v>
      </c>
      <c r="V41" s="21" t="n">
        <f aca="false">(B41*15+C41*20+D41*25+E41*32+F41*40+G41*57+H41*65+I41*76+J41*89+K41*108+L41*133+M41*159+N41*219+O41*273+P41*325+Q41*377+R41*425+S41*529)/U41</f>
        <v>129.660146699267</v>
      </c>
    </row>
    <row r="42" s="26" customFormat="true" ht="15" hidden="false" customHeight="false" outlineLevel="0" collapsed="false">
      <c r="A42" s="22" t="s">
        <v>12</v>
      </c>
      <c r="B42" s="22"/>
      <c r="C42" s="22"/>
      <c r="D42" s="22"/>
      <c r="E42" s="22"/>
      <c r="F42" s="22"/>
      <c r="G42" s="29"/>
      <c r="H42" s="22"/>
      <c r="I42" s="22"/>
      <c r="J42" s="29"/>
      <c r="K42" s="22"/>
      <c r="L42" s="29"/>
      <c r="M42" s="22" t="n">
        <v>103</v>
      </c>
      <c r="N42" s="22"/>
      <c r="O42" s="22"/>
      <c r="P42" s="22"/>
      <c r="Q42" s="22"/>
      <c r="R42" s="22"/>
      <c r="S42" s="22"/>
      <c r="T42" s="24" t="n">
        <f aca="false">U42/2</f>
        <v>51.5</v>
      </c>
      <c r="U42" s="24" t="n">
        <f aca="false">SUM(B42:S42)</f>
        <v>103</v>
      </c>
      <c r="V42" s="25" t="n">
        <f aca="false">(B42*15+C42*20+D42*25+E42*32+F42*40+G42*57+H42*65+I42*76+J42*89+K42*108+L42*133+M42*159+N42*219+O42*273+P42*325+Q42*377+R42*425+S42*529)/U42</f>
        <v>159</v>
      </c>
    </row>
    <row r="43" s="26" customFormat="true" ht="15" hidden="false" customHeight="false" outlineLevel="0" collapsed="false">
      <c r="A43" s="27" t="s">
        <v>41</v>
      </c>
      <c r="B43" s="19"/>
      <c r="C43" s="19"/>
      <c r="D43" s="19"/>
      <c r="E43" s="19"/>
      <c r="F43" s="19"/>
      <c r="G43" s="19"/>
      <c r="H43" s="19"/>
      <c r="I43" s="19"/>
      <c r="J43" s="28"/>
      <c r="K43" s="19"/>
      <c r="L43" s="28" t="n">
        <f aca="false">14.8*2</f>
        <v>29.6</v>
      </c>
      <c r="M43" s="28"/>
      <c r="N43" s="19"/>
      <c r="O43" s="19"/>
      <c r="P43" s="19"/>
      <c r="Q43" s="19"/>
      <c r="R43" s="19"/>
      <c r="S43" s="19"/>
      <c r="T43" s="10" t="n">
        <f aca="false">U43/2</f>
        <v>14.8</v>
      </c>
      <c r="U43" s="10" t="n">
        <f aca="false">SUM(B43:S43)</f>
        <v>29.6</v>
      </c>
      <c r="V43" s="21" t="n">
        <f aca="false">(B43*15+C43*20+D43*25+E43*32+F43*40+G43*57+H43*65+I43*76+J43*89+K43*108+L43*133+M43*159+N43*219+O43*273+P43*325+Q43*377+R43*425+S43*529)/U43</f>
        <v>133</v>
      </c>
    </row>
    <row r="44" s="26" customFormat="true" ht="15" hidden="false" customHeight="false" outlineLevel="0" collapsed="false">
      <c r="A44" s="27" t="s">
        <v>42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28" t="n">
        <f aca="false">48.8*2</f>
        <v>97.6</v>
      </c>
      <c r="M44" s="19"/>
      <c r="N44" s="19"/>
      <c r="O44" s="19"/>
      <c r="P44" s="19"/>
      <c r="Q44" s="19"/>
      <c r="R44" s="19"/>
      <c r="S44" s="19"/>
      <c r="T44" s="10" t="n">
        <f aca="false">U44/2</f>
        <v>48.8</v>
      </c>
      <c r="U44" s="10" t="n">
        <f aca="false">SUM(B44:S44)</f>
        <v>97.6</v>
      </c>
      <c r="V44" s="21" t="n">
        <f aca="false">(B44*15+C44*20+D44*25+E44*32+F44*40+G44*57+H44*65+I44*76+J44*89+K44*108+L44*133+M44*159+N44*219+O44*273+P44*325+Q44*377+R44*425+S44*529)/U44</f>
        <v>133</v>
      </c>
    </row>
    <row r="45" s="26" customFormat="true" ht="15" hidden="false" customHeight="false" outlineLevel="0" collapsed="false">
      <c r="A45" s="27" t="s">
        <v>43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8" t="n">
        <f aca="false">57.6*2</f>
        <v>115.2</v>
      </c>
      <c r="N45" s="19"/>
      <c r="O45" s="19"/>
      <c r="P45" s="19"/>
      <c r="Q45" s="19"/>
      <c r="R45" s="19"/>
      <c r="S45" s="19"/>
      <c r="T45" s="10" t="n">
        <f aca="false">U45/2</f>
        <v>57.6</v>
      </c>
      <c r="U45" s="10" t="n">
        <f aca="false">SUM(B45:S45)</f>
        <v>115.2</v>
      </c>
      <c r="V45" s="21" t="n">
        <f aca="false">(B45*15+C45*20+D45*25+E45*32+F45*40+G45*57+H45*65+I45*76+J45*89+K45*108+L45*133+M45*159+N45*219+O45*273+P45*325+Q45*377+R45*425+S45*529)/U45</f>
        <v>159</v>
      </c>
    </row>
    <row r="46" s="26" customFormat="true" ht="15" hidden="false" customHeight="false" outlineLevel="0" collapsed="false">
      <c r="A46" s="27" t="s">
        <v>44</v>
      </c>
      <c r="B46" s="19"/>
      <c r="C46" s="19"/>
      <c r="D46" s="19"/>
      <c r="E46" s="19"/>
      <c r="F46" s="19"/>
      <c r="G46" s="19"/>
      <c r="H46" s="19"/>
      <c r="I46" s="19"/>
      <c r="J46" s="19"/>
      <c r="K46" s="28" t="n">
        <f aca="false">9*2</f>
        <v>18</v>
      </c>
      <c r="L46" s="19"/>
      <c r="M46" s="19"/>
      <c r="N46" s="19"/>
      <c r="O46" s="19"/>
      <c r="P46" s="19"/>
      <c r="Q46" s="19"/>
      <c r="R46" s="19"/>
      <c r="S46" s="19"/>
      <c r="T46" s="10" t="n">
        <f aca="false">U46/2</f>
        <v>9</v>
      </c>
      <c r="U46" s="10" t="n">
        <f aca="false">SUM(B46:S46)</f>
        <v>18</v>
      </c>
      <c r="V46" s="21" t="n">
        <f aca="false">(B46*15+C46*20+D46*25+E46*32+F46*40+G46*57+H46*65+I46*76+J46*89+K46*108+L46*133+M46*159+N46*219+O46*273+P46*325+Q46*377+R46*425+S46*529)/U46</f>
        <v>108</v>
      </c>
    </row>
    <row r="47" s="26" customFormat="true" ht="15" hidden="false" customHeight="false" outlineLevel="0" collapsed="false">
      <c r="A47" s="27" t="s">
        <v>45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8" t="n">
        <f aca="false">31.5*2</f>
        <v>63</v>
      </c>
      <c r="N47" s="19"/>
      <c r="O47" s="19"/>
      <c r="P47" s="19"/>
      <c r="Q47" s="19"/>
      <c r="R47" s="19"/>
      <c r="S47" s="19"/>
      <c r="T47" s="10" t="n">
        <f aca="false">U47/2</f>
        <v>31.5</v>
      </c>
      <c r="U47" s="10" t="n">
        <f aca="false">SUM(B47:S47)</f>
        <v>63</v>
      </c>
      <c r="V47" s="21" t="n">
        <f aca="false">(B47*15+C47*20+D47*25+E47*32+F47*40+G47*57+H47*65+I47*76+J47*89+K47*108+L47*133+M47*159+N47*219+O47*273+P47*325+Q47*377+R47*425+S47*529)/U47</f>
        <v>159</v>
      </c>
    </row>
    <row r="48" s="26" customFormat="true" ht="15" hidden="false" customHeight="false" outlineLevel="0" collapsed="false">
      <c r="A48" s="27" t="s">
        <v>46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28" t="n">
        <f aca="false">13.3*2+17*2</f>
        <v>60.6</v>
      </c>
      <c r="M48" s="19"/>
      <c r="N48" s="19"/>
      <c r="O48" s="19"/>
      <c r="P48" s="19"/>
      <c r="Q48" s="19"/>
      <c r="R48" s="19"/>
      <c r="S48" s="19"/>
      <c r="T48" s="10" t="n">
        <f aca="false">U48/2</f>
        <v>30.3</v>
      </c>
      <c r="U48" s="10" t="n">
        <f aca="false">SUM(B48:S48)</f>
        <v>60.6</v>
      </c>
      <c r="V48" s="21" t="n">
        <f aca="false">(B48*15+C48*20+D48*25+E48*32+F48*40+G48*57+H48*65+I48*76+J48*89+K48*108+L48*133+M48*159+N48*219+O48*273+P48*325+Q48*377+R48*425+S48*529)/U48</f>
        <v>133</v>
      </c>
    </row>
    <row r="49" s="26" customFormat="true" ht="15" hidden="false" customHeight="false" outlineLevel="0" collapsed="false">
      <c r="A49" s="22" t="s">
        <v>12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9" t="n">
        <f aca="false">4.7+23.5</f>
        <v>28.2</v>
      </c>
      <c r="M49" s="22"/>
      <c r="N49" s="22"/>
      <c r="O49" s="22"/>
      <c r="P49" s="22"/>
      <c r="Q49" s="22"/>
      <c r="R49" s="22"/>
      <c r="S49" s="22"/>
      <c r="T49" s="24" t="n">
        <f aca="false">U49/2</f>
        <v>14.1</v>
      </c>
      <c r="U49" s="24" t="n">
        <f aca="false">SUM(B49:S49)</f>
        <v>28.2</v>
      </c>
      <c r="V49" s="25" t="n">
        <f aca="false">(B49*15+C49*20+D49*25+E49*32+F49*40+G49*57+H49*65+I49*76+J49*89+K49*108+L49*133+M49*159+N49*219+O49*273+P49*325+Q49*377+R49*425+S49*529)/U49</f>
        <v>133</v>
      </c>
    </row>
    <row r="50" s="26" customFormat="true" ht="15" hidden="false" customHeight="false" outlineLevel="0" collapsed="false">
      <c r="A50" s="27" t="s">
        <v>47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28"/>
      <c r="M50" s="19" t="n">
        <f aca="false">50*2</f>
        <v>100</v>
      </c>
      <c r="N50" s="19"/>
      <c r="O50" s="19"/>
      <c r="P50" s="19"/>
      <c r="Q50" s="19"/>
      <c r="R50" s="19"/>
      <c r="S50" s="19"/>
      <c r="T50" s="10" t="n">
        <f aca="false">U50/2</f>
        <v>50</v>
      </c>
      <c r="U50" s="10" t="n">
        <f aca="false">SUM(B50:S50)</f>
        <v>100</v>
      </c>
      <c r="V50" s="21" t="n">
        <f aca="false">(B50*15+C50*20+D50*25+E50*32+F50*40+G50*57+H50*65+I50*76+J50*89+K50*108+L50*133+M50*159+N50*219+O50*273+P50*325+Q50*377+R50*425+S50*529)/U50</f>
        <v>159</v>
      </c>
    </row>
    <row r="51" s="26" customFormat="true" ht="15" hidden="false" customHeight="false" outlineLevel="0" collapsed="false">
      <c r="A51" s="35" t="s">
        <v>12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9" t="n">
        <v>59.2</v>
      </c>
      <c r="M51" s="22"/>
      <c r="N51" s="22"/>
      <c r="O51" s="22"/>
      <c r="P51" s="22"/>
      <c r="Q51" s="22"/>
      <c r="R51" s="22"/>
      <c r="S51" s="22"/>
      <c r="T51" s="24" t="n">
        <f aca="false">U51/2</f>
        <v>29.6</v>
      </c>
      <c r="U51" s="24" t="n">
        <f aca="false">SUM(B51:S51)</f>
        <v>59.2</v>
      </c>
      <c r="V51" s="25" t="n">
        <f aca="false">(B51*15+C51*20+D51*25+E51*32+F51*40+G51*57+H51*65+I51*76+J51*89+K51*108+L51*133+M51*159+N51*219+O51*273+P51*325+Q51*377+R51*425+S51*529)/U51</f>
        <v>133</v>
      </c>
    </row>
    <row r="52" s="26" customFormat="true" ht="15" hidden="false" customHeight="false" outlineLevel="0" collapsed="false">
      <c r="A52" s="27" t="s">
        <v>48</v>
      </c>
      <c r="B52" s="19"/>
      <c r="C52" s="19"/>
      <c r="D52" s="19"/>
      <c r="E52" s="19"/>
      <c r="F52" s="19"/>
      <c r="G52" s="19"/>
      <c r="H52" s="19"/>
      <c r="I52" s="19"/>
      <c r="J52" s="19"/>
      <c r="K52" s="28" t="n">
        <f aca="false">32*2</f>
        <v>64</v>
      </c>
      <c r="L52" s="28"/>
      <c r="M52" s="19"/>
      <c r="N52" s="19"/>
      <c r="O52" s="19"/>
      <c r="P52" s="19"/>
      <c r="Q52" s="19"/>
      <c r="R52" s="19"/>
      <c r="S52" s="19"/>
      <c r="T52" s="10" t="n">
        <f aca="false">U52/2</f>
        <v>32</v>
      </c>
      <c r="U52" s="10" t="n">
        <f aca="false">SUM(B52:S52)</f>
        <v>64</v>
      </c>
      <c r="V52" s="21" t="n">
        <f aca="false">(B52*15+C52*20+D52*25+E52*32+F52*40+G52*57+H52*65+I52*76+J52*89+K52*108+L52*133+M52*159+N52*219+O52*273+P52*325+Q52*377+R52*425+S52*529)/U52</f>
        <v>108</v>
      </c>
    </row>
    <row r="53" s="26" customFormat="true" ht="15" hidden="false" customHeight="false" outlineLevel="0" collapsed="false">
      <c r="A53" s="35" t="s">
        <v>12</v>
      </c>
      <c r="B53" s="22"/>
      <c r="C53" s="22"/>
      <c r="D53" s="22"/>
      <c r="E53" s="22"/>
      <c r="F53" s="22"/>
      <c r="G53" s="22"/>
      <c r="H53" s="22"/>
      <c r="I53" s="22"/>
      <c r="J53" s="22"/>
      <c r="K53" s="29" t="n">
        <f aca="false">4+41.2</f>
        <v>45.2</v>
      </c>
      <c r="L53" s="29"/>
      <c r="M53" s="22"/>
      <c r="N53" s="22"/>
      <c r="O53" s="22"/>
      <c r="P53" s="22"/>
      <c r="Q53" s="22"/>
      <c r="R53" s="22"/>
      <c r="S53" s="22"/>
      <c r="T53" s="24" t="n">
        <f aca="false">U53/2</f>
        <v>22.6</v>
      </c>
      <c r="U53" s="24" t="n">
        <f aca="false">SUM(B53:S53)</f>
        <v>45.2</v>
      </c>
      <c r="V53" s="25" t="n">
        <f aca="false">(B53*15+C53*20+D53*25+E53*32+F53*40+G53*57+H53*65+I53*76+J53*89+K53*108+L53*133+M53*159+N53*219+O53*273+P53*325+Q53*377+R53*425+S53*529)/U53</f>
        <v>108</v>
      </c>
    </row>
    <row r="54" customFormat="false" ht="15" hidden="false" customHeight="false" outlineLevel="0" collapsed="false">
      <c r="A54" s="32" t="s">
        <v>49</v>
      </c>
      <c r="B54" s="19"/>
      <c r="C54" s="19"/>
      <c r="D54" s="19"/>
      <c r="E54" s="19"/>
      <c r="F54" s="19"/>
      <c r="G54" s="19"/>
      <c r="H54" s="19"/>
      <c r="I54" s="19"/>
      <c r="J54" s="19"/>
      <c r="K54" s="41" t="n">
        <f aca="false">79*2</f>
        <v>158</v>
      </c>
      <c r="L54" s="19"/>
      <c r="M54" s="19"/>
      <c r="N54" s="19"/>
      <c r="O54" s="19"/>
      <c r="P54" s="19"/>
      <c r="Q54" s="19"/>
      <c r="R54" s="19"/>
      <c r="S54" s="19"/>
      <c r="T54" s="10" t="n">
        <f aca="false">U54/2</f>
        <v>79</v>
      </c>
      <c r="U54" s="10" t="n">
        <f aca="false">SUM(B54:S54)</f>
        <v>158</v>
      </c>
      <c r="V54" s="21" t="n">
        <f aca="false">(B54*15+C54*20+D54*25+E54*32+F54*40+G54*57+H54*65+I54*76+J54*89+K54*108+L54*133+M54*159+N54*219+O54*273+P54*325+Q54*377+R54*425+S54*529)/U54</f>
        <v>108</v>
      </c>
    </row>
    <row r="55" customFormat="false" ht="26.25" hidden="false" customHeight="false" outlineLevel="0" collapsed="false">
      <c r="A55" s="32" t="s">
        <v>50</v>
      </c>
      <c r="B55" s="42"/>
      <c r="C55" s="41"/>
      <c r="D55" s="42"/>
      <c r="E55" s="41"/>
      <c r="F55" s="19"/>
      <c r="G55" s="19"/>
      <c r="H55" s="19"/>
      <c r="I55" s="19"/>
      <c r="J55" s="19"/>
      <c r="K55" s="41" t="n">
        <f aca="false">17.9*2</f>
        <v>35.8</v>
      </c>
      <c r="L55" s="19"/>
      <c r="M55" s="19"/>
      <c r="N55" s="19"/>
      <c r="O55" s="19"/>
      <c r="P55" s="19"/>
      <c r="Q55" s="19"/>
      <c r="R55" s="19"/>
      <c r="S55" s="19"/>
      <c r="T55" s="10" t="n">
        <f aca="false">U55/2</f>
        <v>17.9</v>
      </c>
      <c r="U55" s="10" t="n">
        <f aca="false">SUM(B55:S55)</f>
        <v>35.8</v>
      </c>
      <c r="V55" s="21" t="n">
        <f aca="false">(B55*15+C55*20+D55*25+E55*32+F55*40+G55*57+H55*65+I55*76+J55*89+K55*108+L55*133+M55*159+N55*219+O55*273+P55*325+Q55*377+R55*425+S55*529)/U55</f>
        <v>108</v>
      </c>
    </row>
    <row r="56" customFormat="false" ht="15" hidden="false" customHeight="false" outlineLevel="0" collapsed="false">
      <c r="A56" s="43" t="s">
        <v>51</v>
      </c>
      <c r="B56" s="44" t="n">
        <f aca="false">SUM(B4:B55)</f>
        <v>0</v>
      </c>
      <c r="C56" s="44" t="n">
        <f aca="false">SUM(C4:C55)</f>
        <v>0</v>
      </c>
      <c r="D56" s="44" t="n">
        <f aca="false">SUM(D4:D55)</f>
        <v>0</v>
      </c>
      <c r="E56" s="44" t="n">
        <f aca="false">SUM(E4:E55)</f>
        <v>0</v>
      </c>
      <c r="F56" s="44" t="n">
        <f aca="false">SUM(F4:F55)</f>
        <v>0</v>
      </c>
      <c r="G56" s="44" t="n">
        <f aca="false">SUM(G4:G55)</f>
        <v>27</v>
      </c>
      <c r="H56" s="44" t="n">
        <f aca="false">SUM(H4:H55)</f>
        <v>0</v>
      </c>
      <c r="I56" s="44" t="n">
        <f aca="false">SUM(I4:I55)</f>
        <v>0</v>
      </c>
      <c r="J56" s="44" t="n">
        <f aca="false">SUM(J4:J55)</f>
        <v>348.3</v>
      </c>
      <c r="K56" s="44" t="n">
        <f aca="false">SUM(K4:K55)</f>
        <v>1487.5</v>
      </c>
      <c r="L56" s="44" t="n">
        <f aca="false">SUM(L4:L55)</f>
        <v>1347.3</v>
      </c>
      <c r="M56" s="44" t="n">
        <f aca="false">SUM(M4:M55)</f>
        <v>2622</v>
      </c>
      <c r="N56" s="44" t="n">
        <f aca="false">SUM(N4:N55)</f>
        <v>77.8</v>
      </c>
      <c r="O56" s="44" t="n">
        <f aca="false">SUM(O4:O55)</f>
        <v>0</v>
      </c>
      <c r="P56" s="44" t="n">
        <f aca="false">SUM(P4:P55)</f>
        <v>0</v>
      </c>
      <c r="Q56" s="44" t="n">
        <f aca="false">SUM(Q4:Q55)</f>
        <v>0</v>
      </c>
      <c r="R56" s="44" t="n">
        <f aca="false">SUM(R4:R55)</f>
        <v>0</v>
      </c>
      <c r="S56" s="44" t="n">
        <f aca="false">SUM(S4:S55)</f>
        <v>0</v>
      </c>
      <c r="T56" s="10" t="n">
        <f aca="false">U56/2</f>
        <v>2954.95</v>
      </c>
      <c r="U56" s="10" t="n">
        <f aca="false">SUM(B56:S56)</f>
        <v>5909.9</v>
      </c>
      <c r="V56" s="21" t="n">
        <f aca="false">(B56*15+C56*20+D56*25+E56*32+F56*40+G56*57+H56*65+I56*76+J56*89+K56*108+L56*133+M56*159+N56*219+O56*273+P56*325+Q56*377+R56*425+S56*529)/U56</f>
        <v>136.434592801909</v>
      </c>
    </row>
    <row r="57" customFormat="false" ht="15" hidden="false" customHeight="false" outlineLevel="0" collapsed="false">
      <c r="A57" s="43" t="s">
        <v>52</v>
      </c>
      <c r="B57" s="44"/>
      <c r="C57" s="44"/>
      <c r="D57" s="44"/>
      <c r="E57" s="44"/>
      <c r="F57" s="44"/>
      <c r="G57" s="44"/>
      <c r="H57" s="44"/>
      <c r="I57" s="44"/>
      <c r="J57" s="44" t="n">
        <f aca="false">J28</f>
        <v>8.8</v>
      </c>
      <c r="K57" s="44" t="n">
        <f aca="false">K27+K53</f>
        <v>64.9</v>
      </c>
      <c r="L57" s="44" t="n">
        <f aca="false">L26+L38+L49+L51</f>
        <v>266.1</v>
      </c>
      <c r="M57" s="44" t="n">
        <f aca="false">M42+M38+M34+M31+M23+M17+M15+M7</f>
        <v>504.7</v>
      </c>
      <c r="N57" s="44" t="n">
        <f aca="false">N15+N17</f>
        <v>77.8</v>
      </c>
      <c r="O57" s="44"/>
      <c r="P57" s="44"/>
      <c r="Q57" s="44"/>
      <c r="R57" s="44"/>
      <c r="S57" s="44"/>
      <c r="T57" s="10"/>
      <c r="U57" s="10"/>
      <c r="V57" s="21"/>
    </row>
    <row r="58" customFormat="false" ht="14.05" hidden="false" customHeight="false" outlineLevel="0" collapsed="false">
      <c r="A58" s="43" t="s">
        <v>53</v>
      </c>
      <c r="B58" s="44"/>
      <c r="C58" s="44"/>
      <c r="D58" s="44"/>
      <c r="E58" s="44"/>
      <c r="F58" s="44"/>
      <c r="G58" s="44" t="n">
        <f aca="false">G56-G57</f>
        <v>27</v>
      </c>
      <c r="H58" s="44" t="n">
        <f aca="false">H56-H57</f>
        <v>0</v>
      </c>
      <c r="I58" s="44" t="n">
        <f aca="false">I56-I57</f>
        <v>0</v>
      </c>
      <c r="J58" s="44" t="n">
        <f aca="false">J56-J57</f>
        <v>339.5</v>
      </c>
      <c r="K58" s="44" t="n">
        <f aca="false">K56-K57</f>
        <v>1422.6</v>
      </c>
      <c r="L58" s="44" t="n">
        <f aca="false">L56-L57</f>
        <v>1081.2</v>
      </c>
      <c r="M58" s="44" t="n">
        <f aca="false">M56-M57</f>
        <v>2117.3</v>
      </c>
      <c r="N58" s="44" t="n">
        <f aca="false">N56-N57</f>
        <v>0</v>
      </c>
      <c r="O58" s="44" t="n">
        <f aca="false">O56-O57</f>
        <v>0</v>
      </c>
      <c r="P58" s="44" t="n">
        <f aca="false">P56-P57</f>
        <v>0</v>
      </c>
      <c r="Q58" s="44" t="n">
        <f aca="false">Q56-Q57</f>
        <v>0</v>
      </c>
      <c r="R58" s="44" t="n">
        <f aca="false">R56-R57</f>
        <v>0</v>
      </c>
      <c r="S58" s="44" t="n">
        <f aca="false">S56-S57</f>
        <v>0</v>
      </c>
      <c r="T58" s="10"/>
      <c r="U58" s="10"/>
      <c r="V58" s="21"/>
    </row>
    <row r="59" customFormat="false" ht="14.25" hidden="false" customHeight="false" outlineLevel="0" collapsed="false">
      <c r="A59" s="43" t="s">
        <v>54</v>
      </c>
      <c r="B59" s="45"/>
      <c r="C59" s="45"/>
      <c r="D59" s="45"/>
      <c r="E59" s="45"/>
      <c r="F59" s="45"/>
      <c r="G59" s="46" t="n">
        <f aca="false">G58/2</f>
        <v>13.5</v>
      </c>
      <c r="H59" s="46" t="n">
        <f aca="false">H58/2</f>
        <v>0</v>
      </c>
      <c r="I59" s="46" t="n">
        <f aca="false">I58/2</f>
        <v>0</v>
      </c>
      <c r="J59" s="46" t="n">
        <f aca="false">J58/2</f>
        <v>169.75</v>
      </c>
      <c r="K59" s="46" t="n">
        <f aca="false">K58/2</f>
        <v>711.3</v>
      </c>
      <c r="L59" s="46" t="n">
        <f aca="false">L58/2</f>
        <v>540.6</v>
      </c>
      <c r="M59" s="46" t="n">
        <f aca="false">M58/2</f>
        <v>1058.65</v>
      </c>
      <c r="N59" s="46" t="n">
        <f aca="false">N58/2</f>
        <v>0</v>
      </c>
      <c r="O59" s="46" t="n">
        <f aca="false">O58/2</f>
        <v>0</v>
      </c>
      <c r="P59" s="46" t="n">
        <f aca="false">P58/2</f>
        <v>0</v>
      </c>
      <c r="Q59" s="46" t="n">
        <f aca="false">Q58/2</f>
        <v>0</v>
      </c>
    </row>
    <row r="60" customFormat="false" ht="15" hidden="false" customHeight="false" outlineLevel="0" collapsed="false"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customFormat="false" ht="13.8" hidden="false" customHeight="false" outlineLevel="0" collapsed="false">
      <c r="A61" s="48" t="s">
        <v>55</v>
      </c>
      <c r="B61" s="48"/>
      <c r="C61" s="19"/>
      <c r="D61" s="19"/>
      <c r="E61" s="19"/>
      <c r="F61" s="19"/>
      <c r="G61" s="48" t="s">
        <v>56</v>
      </c>
      <c r="H61" s="49"/>
      <c r="I61" s="47"/>
      <c r="J61" s="47"/>
      <c r="K61" s="47"/>
      <c r="L61" s="47"/>
      <c r="M61" s="47"/>
      <c r="N61" s="47"/>
      <c r="O61" s="47"/>
      <c r="P61" s="47"/>
      <c r="Q61" s="47"/>
    </row>
    <row r="62" customFormat="false" ht="30.65" hidden="false" customHeight="true" outlineLevel="0" collapsed="false">
      <c r="A62" s="48"/>
      <c r="B62" s="48"/>
      <c r="C62" s="19"/>
      <c r="D62" s="19"/>
      <c r="E62" s="19"/>
      <c r="F62" s="19"/>
      <c r="G62" s="48" t="s">
        <v>57</v>
      </c>
      <c r="H62" s="49"/>
      <c r="I62" s="47"/>
      <c r="J62" s="47"/>
      <c r="K62" s="47"/>
      <c r="L62" s="47"/>
      <c r="M62" s="47"/>
      <c r="N62" s="47"/>
      <c r="O62" s="47"/>
      <c r="P62" s="47"/>
      <c r="Q62" s="47"/>
    </row>
    <row r="63" customFormat="false" ht="12.75" hidden="false" customHeight="false" outlineLevel="0" collapsed="false">
      <c r="A63" s="50" t="s">
        <v>58</v>
      </c>
      <c r="B63" s="19" t="n">
        <f aca="false">G59+J59+K59+L59+M59</f>
        <v>2493.8</v>
      </c>
      <c r="C63" s="19"/>
      <c r="D63" s="19"/>
      <c r="E63" s="19"/>
      <c r="F63" s="19"/>
      <c r="G63" s="51" t="n">
        <f aca="false">G59+J59+K59+L59</f>
        <v>1435.15</v>
      </c>
      <c r="H63" s="52"/>
    </row>
    <row r="64" customFormat="false" ht="12.75" hidden="false" customHeight="false" outlineLevel="0" collapsed="false">
      <c r="A64" s="50" t="s">
        <v>59</v>
      </c>
      <c r="B64" s="19" t="n">
        <f aca="false">N59+O59</f>
        <v>0</v>
      </c>
      <c r="C64" s="19"/>
      <c r="D64" s="19"/>
      <c r="E64" s="19"/>
      <c r="F64" s="19"/>
      <c r="G64" s="51" t="n">
        <f aca="false">M59+N59</f>
        <v>1058.65</v>
      </c>
      <c r="H64" s="52"/>
    </row>
    <row r="65" customFormat="false" ht="12.75" hidden="false" customHeight="false" outlineLevel="0" collapsed="false">
      <c r="A65" s="50" t="s">
        <v>60</v>
      </c>
      <c r="B65" s="19" t="n">
        <f aca="false">P59+Q59</f>
        <v>0</v>
      </c>
      <c r="C65" s="19"/>
      <c r="D65" s="19"/>
      <c r="E65" s="19"/>
      <c r="F65" s="19"/>
      <c r="G65" s="51" t="n">
        <f aca="false">O59+P59+Q59</f>
        <v>0</v>
      </c>
      <c r="H65" s="52"/>
    </row>
    <row r="66" customFormat="false" ht="13.8" hidden="false" customHeight="false" outlineLevel="0" collapsed="false">
      <c r="A66" s="53" t="s">
        <v>3</v>
      </c>
      <c r="B66" s="53" t="n">
        <f aca="false">B63+B64+B65</f>
        <v>2493.8</v>
      </c>
      <c r="G66" s="51" t="n">
        <f aca="false">G63+G64+G65</f>
        <v>2493.8</v>
      </c>
      <c r="H66" s="52"/>
    </row>
  </sheetData>
  <mergeCells count="5">
    <mergeCell ref="B2:S2"/>
    <mergeCell ref="A61:B62"/>
    <mergeCell ref="G61:G62"/>
    <mergeCell ref="H61:H62"/>
    <mergeCell ref="A66:B6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0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6510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2026-04-07T02:18:43Z</dcterms:created>
  <dc:creator>Данилов Виктор Викторович</dc:creator>
  <dc:description/>
  <dc:language>ru-RU</dc:language>
  <cp:lastModifiedBy>kononovana</cp:lastModifiedBy>
  <cp:lastPrinted>2026-02-12T07:51:27Z</cp:lastPrinted>
  <dcterms:modified xsi:type="dcterms:W3CDTF">2026-04-07T16:23:57Z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